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H79" i="1"/>
  <c r="J79" i="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I77" i="1"/>
  <c r="H78" i="1"/>
  <c r="I78" i="1" s="1"/>
  <c r="E77" i="1"/>
  <c r="D79" i="1" l="1"/>
  <c r="E78" i="1"/>
</calcChain>
</file>

<file path=xl/sharedStrings.xml><?xml version="1.0" encoding="utf-8"?>
<sst xmlns="http://schemas.openxmlformats.org/spreadsheetml/2006/main" count="145" uniqueCount="117">
  <si>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</si>
  <si>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</si>
  <si>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</si>
  <si>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</si>
  <si>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</si>
  <si>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</si>
  <si>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</si>
  <si>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</si>
  <si>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</si>
  <si>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</si>
  <si>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</si>
  <si>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</si>
  <si>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</si>
  <si>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</si>
  <si>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</si>
  <si>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</si>
  <si>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</si>
  <si>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</si>
  <si>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</si>
  <si>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</si>
  <si>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</si>
  <si>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</si>
  <si>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</si>
  <si>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</si>
  <si>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</si>
  <si>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</si>
  <si>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</si>
  <si>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</si>
  <si>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</si>
  <si>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</si>
  <si>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</si>
  <si>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</si>
  <si>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</si>
  <si>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</si>
  <si>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</si>
  <si>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</si>
  <si>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</si>
  <si>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</si>
  <si>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</si>
  <si>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</si>
  <si>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</si>
  <si>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</si>
  <si>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</si>
  <si>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</si>
  <si>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</si>
  <si>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</si>
  <si>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</si>
  <si>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</si>
  <si>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</si>
  <si>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</si>
  <si>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</si>
  <si>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</si>
  <si>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</si>
  <si>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</si>
  <si>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</si>
  <si>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</si>
  <si>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</si>
  <si>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</si>
  <si>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</si>
  <si>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</si>
  <si>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</si>
  <si>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</si>
  <si>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</si>
  <si>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</si>
  <si>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</si>
  <si>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</si>
  <si>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</si>
  <si>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</si>
  <si>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</si>
  <si>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</si>
  <si>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</si>
  <si>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</si>
  <si>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</si>
  <si>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</si>
  <si>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</si>
  <si>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</si>
  <si>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</si>
  <si>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</si>
  <si>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</si>
  <si>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</si>
  <si>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</si>
  <si>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</si>
  <si>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</si>
  <si>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</si>
  <si>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</si>
  <si>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</si>
  <si>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</si>
  <si>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</si>
  <si>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</si>
  <si>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</si>
  <si>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</si>
  <si>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 xml:space="preserve">         Họ và tên: Trần Giang Nam</t>
  </si>
  <si>
    <t xml:space="preserve">- Bằng đại học chuyên ngành Điện tử viễn thông 
</t>
  </si>
  <si>
    <t>- Trực tiếp tham gia giảng dạy các môn Thực tập, Thực hành
- Tham gia các khóa học, đào tại tại đơn vị, doanh nghiệp</t>
  </si>
  <si>
    <t>Chứng chỉ Anh Văn B</t>
  </si>
  <si>
    <t>Chứng chỉ tin học B .</t>
  </si>
  <si>
    <t>Sử dụng thành thạo các phần mềm dạy học chuyên ngành để thiết kế và chạy mô phỏng như: Snagit.</t>
  </si>
  <si>
    <t>Chứng chỉ sư phạm dạy nghề</t>
  </si>
  <si>
    <t xml:space="preserve"> </t>
  </si>
  <si>
    <t>Theo kế hoạch giảng dạy cho từng môn học.</t>
  </si>
  <si>
    <t>Tham gia chương trình xe robot chạy theo vạch</t>
  </si>
  <si>
    <t xml:space="preserve">- Tham gia lớp trainning PLC  
</t>
  </si>
  <si>
    <t>Trần Giang Nam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</si>
  <si>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</si>
  <si>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</si>
  <si>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Tạ Minh Cường</t>
  </si>
  <si>
    <t>Năm học: 2018-2019</t>
  </si>
  <si>
    <t xml:space="preserve">         Khoa, tổ bộ môn: Khoa Điện - Điện tử; Bộ môn Điện Công Nghiệp</t>
  </si>
  <si>
    <t xml:space="preserve">  + Có thời gian tham gia giảng dạy dưới 12 tháng.</t>
  </si>
  <si>
    <t>Hồ sơ lưu trữ của GV tại khoa chưa đầy đủ</t>
  </si>
  <si>
    <t>- Kết quả dự giờ đạt loại</t>
  </si>
  <si>
    <t>- Được phân công giảng dạy: lập trình hướng đối tượng, Thực tập Điện tử công nghiệp, TT PLC
- Tham gia mô hình dự thi thiết bị tự làm</t>
  </si>
  <si>
    <t>- Trực tiếp tham gia giảng dạy các môn Thực tập, Thực hành
- Tham gia lớp trainning PLC</t>
  </si>
  <si>
    <t>- Quản lý Phòng thực tập, thực hành
- Tham gia mô hình dự thi thiết bị tự làm năm 2019</t>
  </si>
  <si>
    <t>- Có kế hoạch giảng dạy cho từng môn học; Có giáo án đánh giá tổ bộ môn và khoa</t>
  </si>
  <si>
    <t>- Thực hiện tốt công tác GVCN, CVHT;
- Tham gia tổ chức thi Robot.</t>
  </si>
  <si>
    <t>- Tham gia công tác hướng dẫn HSSV thực tập tại công ty, doanh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</si>
</sst>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2" fillId="2" borderId="4" xfId="0" applyFont="1" applyFill="1" applyBorder="1" applyAlignment="1">
      <alignmen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16188" y="270435"/>
          <a:ext cx="4809378"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501838"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67" zoomScale="85" zoomScaleNormal="85" workbookViewId="0">
      <selection activeCell="D78" sqref="D78:H78"/>
    </sheetView>
  </sheetViews>
  <sheetFormatPr defaultRowHeight="15.5" x14ac:dyDescent="0.35"/>
  <cols>
    <col min="1" max="1" width="33.26953125" customWidth="1"/>
    <col min="2" max="2" width="7.453125" customWidth="1"/>
    <col min="3" max="3" width="7.453125" hidden="1" customWidth="1"/>
    <col min="4" max="4" width="8" style="16" customWidth="1"/>
    <col min="5" max="5" width="13.1796875" style="16" customWidth="1"/>
    <col min="6" max="6" width="23.6328125" customWidth="1"/>
    <col min="7" max="7" width="9.26953125" customWidth="1"/>
    <col min="8" max="8" width="8.54296875" customWidth="1"/>
    <col min="9" max="9" width="13.1796875" customWidth="1"/>
    <col min="10" max="10" width="23.1796875" style="49" customWidth="1"/>
  </cols>
  <sheetData>
    <row r="6" spans="1:13" ht="17.5" x14ac:dyDescent="0.35">
      <c r="A6" s="75" t="s">
        <v>59</v>
      </c>
      <c r="B6" s="75"/>
      <c r="C6" s="75"/>
      <c r="D6" s="75"/>
      <c r="E6" s="75"/>
      <c r="F6" s="75"/>
      <c r="G6" s="75"/>
      <c r="H6" s="75"/>
      <c r="I6" s="75"/>
      <c r="J6" s="75"/>
    </row>
    <row r="7" spans="1:13" ht="17.5" x14ac:dyDescent="0.35">
      <c r="A7" s="75" t="s">
        <v>106</v>
      </c>
      <c r="B7" s="75"/>
      <c r="C7" s="75"/>
      <c r="D7" s="75"/>
      <c r="E7" s="75"/>
      <c r="F7" s="75"/>
      <c r="G7" s="75"/>
      <c r="H7" s="75"/>
      <c r="I7" s="75"/>
      <c r="J7" s="75"/>
    </row>
    <row r="8" spans="1:13" ht="16.5" x14ac:dyDescent="0.35">
      <c r="A8" s="76" t="s">
        <v>91</v>
      </c>
      <c r="B8" s="76"/>
      <c r="C8" s="76"/>
      <c r="D8" s="76"/>
      <c r="E8" s="76"/>
      <c r="F8" s="76"/>
      <c r="G8" s="76"/>
      <c r="H8" s="76"/>
      <c r="I8" s="76"/>
      <c r="J8" s="76"/>
    </row>
    <row r="9" spans="1:13" ht="16.5" x14ac:dyDescent="0.35">
      <c r="A9" s="76" t="s">
        <v>107</v>
      </c>
      <c r="B9" s="76"/>
      <c r="C9" s="76"/>
      <c r="D9" s="76"/>
      <c r="E9" s="76"/>
      <c r="F9" s="76"/>
      <c r="G9" s="76"/>
      <c r="H9" s="76"/>
      <c r="I9" s="76"/>
      <c r="J9" s="76"/>
    </row>
    <row r="10" spans="1:13" ht="16.5" x14ac:dyDescent="0.35">
      <c r="A10" s="76" t="s">
        <v>77</v>
      </c>
      <c r="B10" s="76"/>
      <c r="C10" s="76"/>
      <c r="D10" s="76"/>
      <c r="E10" s="76"/>
      <c r="F10" s="76"/>
      <c r="G10" s="76"/>
      <c r="H10" s="76"/>
      <c r="I10" s="76"/>
      <c r="J10" s="76"/>
    </row>
    <row r="11" spans="1:13" ht="20.5" customHeight="1" x14ac:dyDescent="0.35">
      <c r="A11" s="32" t="s">
        <v>76</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8" t="s">
        <v>0</v>
      </c>
      <c r="B13" s="68" t="s">
        <v>1</v>
      </c>
      <c r="C13" s="68" t="s">
        <v>1</v>
      </c>
      <c r="D13" s="70" t="s">
        <v>2</v>
      </c>
      <c r="E13" s="71"/>
      <c r="F13" s="72"/>
      <c r="G13" s="70" t="s">
        <v>3</v>
      </c>
      <c r="H13" s="71"/>
      <c r="I13" s="71"/>
      <c r="J13" s="72"/>
      <c r="M13" s="18"/>
    </row>
    <row r="14" spans="1:13" ht="124.5" thickBot="1" x14ac:dyDescent="0.4">
      <c r="A14" s="69"/>
      <c r="B14" s="69"/>
      <c r="C14" s="69"/>
      <c r="D14" s="34" t="s">
        <v>69</v>
      </c>
      <c r="E14" s="34" t="s">
        <v>72</v>
      </c>
      <c r="F14" s="1" t="s">
        <v>74</v>
      </c>
      <c r="G14" s="1" t="s">
        <v>70</v>
      </c>
      <c r="H14" s="1" t="s">
        <v>71</v>
      </c>
      <c r="I14" s="2" t="s">
        <v>73</v>
      </c>
      <c r="J14" s="1" t="s">
        <v>75</v>
      </c>
      <c r="M14" s="18"/>
    </row>
    <row r="15" spans="1:13" s="16" customFormat="1" ht="30.5" thickBot="1" x14ac:dyDescent="0.4">
      <c r="A15" s="19" t="s">
        <v>4</v>
      </c>
      <c r="B15" s="20">
        <f>SUM(B16,B23,B26)</f>
        <v>20</v>
      </c>
      <c r="C15" s="20">
        <f>SUM(C16,C23,C26)</f>
        <v>20</v>
      </c>
      <c r="D15" s="20">
        <f>SUM(D16,D23,D26)</f>
        <v>14</v>
      </c>
      <c r="E15" s="21">
        <f>(D15/B15)</f>
        <v>0.7</v>
      </c>
      <c r="F15" s="39" t="str">
        <f>IF(E15&gt;=0.5,"Đạt","Không đạt")</f>
        <v>Đạt</v>
      </c>
      <c r="G15" s="20">
        <f>SUM(G16,G23,G26)</f>
        <v>13</v>
      </c>
      <c r="H15" s="20">
        <f>SUM(H16,H23,H26)</f>
        <v>13</v>
      </c>
      <c r="I15" s="21">
        <f t="shared" ref="I15:I46" si="0">(H15/B15)</f>
        <v>0.65</v>
      </c>
      <c r="J15" s="39" t="str">
        <f>IF(I15&gt;=0.5,"Đạt","Không đạt")</f>
        <v>Đạt</v>
      </c>
    </row>
    <row r="16" spans="1:13" s="16" customFormat="1" ht="31.5" thickBot="1" x14ac:dyDescent="0.4">
      <c r="A16" s="22" t="s">
        <v>5</v>
      </c>
      <c r="B16" s="23">
        <f>SUM(B17:B22)</f>
        <v>12</v>
      </c>
      <c r="C16" s="23">
        <f>SUM(C17:C22)</f>
        <v>12</v>
      </c>
      <c r="D16" s="23">
        <f>SUM(D17:D22)</f>
        <v>7</v>
      </c>
      <c r="E16" s="24">
        <f>(D16/B16)</f>
        <v>0.58333333333333337</v>
      </c>
      <c r="F16" s="23" t="str">
        <f>IF(E16&gt;=0.5,"Đạt"," Không đạt")</f>
        <v>Đạt</v>
      </c>
      <c r="G16" s="23">
        <f>SUM(G17:G22)</f>
        <v>7</v>
      </c>
      <c r="H16" s="23">
        <f>SUM(H17:H22)</f>
        <v>7</v>
      </c>
      <c r="I16" s="25">
        <f t="shared" si="0"/>
        <v>0.58333333333333337</v>
      </c>
      <c r="J16" s="23" t="str">
        <f>IF(I16&gt;=0.5,"Đạt","Không đạt")</f>
        <v>Đạt</v>
      </c>
    </row>
    <row r="17" spans="1:10" ht="119.5" thickBot="1" x14ac:dyDescent="0.4">
      <c r="A17" s="4" t="s">
        <v>6</v>
      </c>
      <c r="B17" s="41">
        <v>2</v>
      </c>
      <c r="C17" s="3">
        <v>2</v>
      </c>
      <c r="D17" s="35">
        <v>1</v>
      </c>
      <c r="E17" s="43">
        <f>(D17/B17)</f>
        <v>0.5</v>
      </c>
      <c r="F17" s="58" t="s">
        <v>92</v>
      </c>
      <c r="G17" s="57">
        <v>2</v>
      </c>
      <c r="H17" s="14">
        <v>2</v>
      </c>
      <c r="I17" s="15">
        <f t="shared" si="0"/>
        <v>1</v>
      </c>
      <c r="J17" s="58" t="s">
        <v>92</v>
      </c>
    </row>
    <row r="18" spans="1:10" ht="23.5" thickBot="1" x14ac:dyDescent="0.4">
      <c r="A18" s="6" t="s">
        <v>7</v>
      </c>
      <c r="B18" s="41">
        <v>2</v>
      </c>
      <c r="C18" s="3">
        <v>2</v>
      </c>
      <c r="D18" s="35">
        <v>2</v>
      </c>
      <c r="E18" s="43">
        <f t="shared" ref="E18:E22" si="1">(D18/B18)</f>
        <v>1</v>
      </c>
      <c r="F18" s="58"/>
      <c r="G18" s="57">
        <v>1</v>
      </c>
      <c r="H18" s="14">
        <v>1</v>
      </c>
      <c r="I18" s="15">
        <f t="shared" si="0"/>
        <v>0.5</v>
      </c>
      <c r="J18" s="58" t="s">
        <v>110</v>
      </c>
    </row>
    <row r="19" spans="1:10" ht="58" thickBot="1" x14ac:dyDescent="0.4">
      <c r="A19" s="6" t="s">
        <v>8</v>
      </c>
      <c r="B19" s="41">
        <v>2</v>
      </c>
      <c r="C19" s="3">
        <v>2</v>
      </c>
      <c r="D19" s="35">
        <v>1</v>
      </c>
      <c r="E19" s="43">
        <f t="shared" si="1"/>
        <v>0.5</v>
      </c>
      <c r="F19" s="58"/>
      <c r="G19" s="57">
        <v>2</v>
      </c>
      <c r="H19" s="14">
        <v>2</v>
      </c>
      <c r="I19" s="15">
        <f t="shared" si="0"/>
        <v>1</v>
      </c>
      <c r="J19" s="58" t="s">
        <v>111</v>
      </c>
    </row>
    <row r="20" spans="1:10" ht="46.5" thickBot="1" x14ac:dyDescent="0.4">
      <c r="A20" s="6" t="s">
        <v>9</v>
      </c>
      <c r="B20" s="41">
        <v>2</v>
      </c>
      <c r="C20" s="3">
        <v>2</v>
      </c>
      <c r="D20" s="35">
        <v>1</v>
      </c>
      <c r="E20" s="43">
        <f t="shared" si="1"/>
        <v>0.5</v>
      </c>
      <c r="F20" s="58"/>
      <c r="G20" s="57">
        <v>0</v>
      </c>
      <c r="H20" s="14">
        <v>0</v>
      </c>
      <c r="I20" s="15">
        <f t="shared" si="0"/>
        <v>0</v>
      </c>
      <c r="J20" s="58"/>
    </row>
    <row r="21" spans="1:10" ht="46.5" thickBot="1" x14ac:dyDescent="0.4">
      <c r="A21" s="6" t="s">
        <v>10</v>
      </c>
      <c r="B21" s="41">
        <v>2</v>
      </c>
      <c r="C21" s="3">
        <v>2</v>
      </c>
      <c r="D21" s="35">
        <v>2</v>
      </c>
      <c r="E21" s="43">
        <f t="shared" si="1"/>
        <v>1</v>
      </c>
      <c r="F21" s="58" t="s">
        <v>93</v>
      </c>
      <c r="G21" s="57">
        <v>2</v>
      </c>
      <c r="H21" s="14">
        <v>2</v>
      </c>
      <c r="I21" s="15">
        <f t="shared" si="0"/>
        <v>1</v>
      </c>
      <c r="J21" s="58" t="s">
        <v>112</v>
      </c>
    </row>
    <row r="22" spans="1:10" ht="35" thickBot="1" x14ac:dyDescent="0.4">
      <c r="A22" s="6" t="s">
        <v>11</v>
      </c>
      <c r="B22" s="41">
        <v>2</v>
      </c>
      <c r="C22" s="3">
        <v>2</v>
      </c>
      <c r="D22" s="35"/>
      <c r="E22" s="43">
        <f t="shared" si="1"/>
        <v>0</v>
      </c>
      <c r="F22" s="50"/>
      <c r="G22" s="57">
        <v>0</v>
      </c>
      <c r="H22" s="14">
        <v>0</v>
      </c>
      <c r="I22" s="15">
        <f t="shared" si="0"/>
        <v>0</v>
      </c>
      <c r="J22" s="52"/>
    </row>
    <row r="23" spans="1:10" s="16" customFormat="1" ht="31.5" thickBot="1" x14ac:dyDescent="0.4">
      <c r="A23" s="22" t="s">
        <v>12</v>
      </c>
      <c r="B23" s="23">
        <f>SUM(B24:B25)</f>
        <v>4</v>
      </c>
      <c r="C23" s="23">
        <f>SUM(C24:C25)</f>
        <v>4</v>
      </c>
      <c r="D23" s="23">
        <f>SUM(D24:D25)</f>
        <v>3</v>
      </c>
      <c r="E23" s="24">
        <f>(D23/B23)</f>
        <v>0.75</v>
      </c>
      <c r="F23" s="23" t="str">
        <f>IF(E23&gt;=0.5,"Đạt","Không đạt")</f>
        <v>Đạt</v>
      </c>
      <c r="G23" s="23">
        <f>SUM(G24:G25)</f>
        <v>2</v>
      </c>
      <c r="H23" s="23">
        <f>SUM(H24:H25)</f>
        <v>2</v>
      </c>
      <c r="I23" s="25">
        <f>(H23/B23)</f>
        <v>0.5</v>
      </c>
      <c r="J23" s="44" t="str">
        <f>IF(I23&gt;=0.5,"Đạt","Không đạt")</f>
        <v>Đạt</v>
      </c>
    </row>
    <row r="24" spans="1:10" ht="196" thickBot="1" x14ac:dyDescent="0.4">
      <c r="A24" s="6" t="s">
        <v>68</v>
      </c>
      <c r="B24" s="42">
        <v>2</v>
      </c>
      <c r="C24" s="7">
        <v>2</v>
      </c>
      <c r="D24" s="35">
        <v>2</v>
      </c>
      <c r="E24" s="43">
        <f t="shared" ref="E24:E25" si="2">(D24/B24)</f>
        <v>1</v>
      </c>
      <c r="F24" s="53" t="s">
        <v>94</v>
      </c>
      <c r="G24" s="57">
        <v>0</v>
      </c>
      <c r="H24" s="14">
        <v>0</v>
      </c>
      <c r="I24" s="15">
        <f t="shared" si="0"/>
        <v>0</v>
      </c>
      <c r="J24" s="54"/>
    </row>
    <row r="25" spans="1:10" ht="50.5" thickBot="1" x14ac:dyDescent="0.4">
      <c r="A25" s="4" t="s">
        <v>13</v>
      </c>
      <c r="B25" s="41">
        <v>2</v>
      </c>
      <c r="C25" s="3">
        <v>2</v>
      </c>
      <c r="D25" s="35">
        <v>1</v>
      </c>
      <c r="E25" s="43">
        <f t="shared" si="2"/>
        <v>0.5</v>
      </c>
      <c r="F25" s="50"/>
      <c r="G25" s="57">
        <v>2</v>
      </c>
      <c r="H25" s="14">
        <v>2</v>
      </c>
      <c r="I25" s="15">
        <f t="shared" si="0"/>
        <v>1</v>
      </c>
      <c r="J25" s="53" t="s">
        <v>94</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5" t="str">
        <f>IF(I26&gt;=0.5,"Đạt","Không đạt")</f>
        <v>Đạt</v>
      </c>
    </row>
    <row r="27" spans="1:10" ht="69.5" thickBot="1" x14ac:dyDescent="0.4">
      <c r="A27" s="6" t="s">
        <v>15</v>
      </c>
      <c r="B27" s="41">
        <v>2</v>
      </c>
      <c r="C27" s="3">
        <v>2</v>
      </c>
      <c r="D27" s="35">
        <v>2</v>
      </c>
      <c r="E27" s="43">
        <f t="shared" ref="E27:E28" si="3">(D27/B27)</f>
        <v>1</v>
      </c>
      <c r="F27" s="50" t="s">
        <v>95</v>
      </c>
      <c r="G27" s="57">
        <v>2</v>
      </c>
      <c r="H27" s="14">
        <v>2</v>
      </c>
      <c r="I27" s="15">
        <f t="shared" si="0"/>
        <v>1</v>
      </c>
      <c r="J27" s="50" t="s">
        <v>95</v>
      </c>
    </row>
    <row r="28" spans="1:10" ht="46.5" thickBot="1" x14ac:dyDescent="0.4">
      <c r="A28" s="4" t="s">
        <v>16</v>
      </c>
      <c r="B28" s="41">
        <v>2</v>
      </c>
      <c r="C28" s="3">
        <v>2</v>
      </c>
      <c r="D28" s="35">
        <v>2</v>
      </c>
      <c r="E28" s="43">
        <f t="shared" si="3"/>
        <v>1</v>
      </c>
      <c r="F28" s="58" t="s">
        <v>96</v>
      </c>
      <c r="G28" s="57">
        <v>2</v>
      </c>
      <c r="H28" s="14">
        <v>2</v>
      </c>
      <c r="I28" s="15">
        <f t="shared" si="0"/>
        <v>1</v>
      </c>
      <c r="J28" s="58" t="s">
        <v>96</v>
      </c>
    </row>
    <row r="29" spans="1:10" s="16" customFormat="1" thickBot="1" x14ac:dyDescent="0.4">
      <c r="A29" s="19" t="s">
        <v>90</v>
      </c>
      <c r="B29" s="20">
        <f>SUM(B30,B33,B40,B45,B48,B51,B54,B59,B62)</f>
        <v>52</v>
      </c>
      <c r="C29" s="20">
        <f>SUM(C30,C33,C40,C45,C48,C51,C54,C59,C62)</f>
        <v>52</v>
      </c>
      <c r="D29" s="20">
        <f>SUM(D30,D33,D40,D45,D48,D51,D54,D59,D62)</f>
        <v>43</v>
      </c>
      <c r="E29" s="21">
        <f>(D29/B29)</f>
        <v>0.82692307692307687</v>
      </c>
      <c r="F29" s="39" t="str">
        <f>IF(E29&gt;=0.5,"Đạt","Không đạt")</f>
        <v>Đạt</v>
      </c>
      <c r="G29" s="20">
        <f>SUM(G30,G33,G40,G45,G48,G51,G54,G59,G62)</f>
        <v>38</v>
      </c>
      <c r="H29" s="20">
        <f>SUM(H30,H33,H40,H45,H48,H51,H54,H59,H62)</f>
        <v>38</v>
      </c>
      <c r="I29" s="21">
        <f t="shared" si="0"/>
        <v>0.73076923076923073</v>
      </c>
      <c r="J29" s="46" t="str">
        <f>IF(I29&gt;=0.5,"Đạt","Không đạt")</f>
        <v>Đạt</v>
      </c>
    </row>
    <row r="30" spans="1:10" s="16" customFormat="1" ht="47" thickBot="1" x14ac:dyDescent="0.4">
      <c r="A30" s="22" t="s">
        <v>17</v>
      </c>
      <c r="B30" s="23">
        <f>SUM(B31:B32)</f>
        <v>4</v>
      </c>
      <c r="C30" s="23">
        <f>SUM(C31:C32)</f>
        <v>4</v>
      </c>
      <c r="D30" s="23">
        <f>SUM(D31:D32)</f>
        <v>3</v>
      </c>
      <c r="E30" s="24">
        <f>(D30/B30)</f>
        <v>0.75</v>
      </c>
      <c r="F30" s="23" t="str">
        <f>IF(E30&gt;=0.5,"Đạt","Không đạt")</f>
        <v>Đạt</v>
      </c>
      <c r="G30" s="23">
        <f>SUM(G31:G32)</f>
        <v>2</v>
      </c>
      <c r="H30" s="23">
        <f>SUM(H31:H32)</f>
        <v>2</v>
      </c>
      <c r="I30" s="25">
        <f t="shared" si="0"/>
        <v>0.5</v>
      </c>
      <c r="J30" s="47" t="str">
        <f>IF(I30&gt;=0.5,"Đạt","Không đạt")</f>
        <v>Đạt</v>
      </c>
    </row>
    <row r="31" spans="1:10" ht="81" thickBot="1" x14ac:dyDescent="0.4">
      <c r="A31" s="6" t="s">
        <v>18</v>
      </c>
      <c r="B31" s="41">
        <v>2</v>
      </c>
      <c r="C31" s="3">
        <v>2</v>
      </c>
      <c r="D31" s="35">
        <v>2</v>
      </c>
      <c r="E31" s="43">
        <f t="shared" ref="E31:E32" si="4">(D31/B31)</f>
        <v>1</v>
      </c>
      <c r="F31" s="58" t="s">
        <v>97</v>
      </c>
      <c r="G31" s="57">
        <v>2</v>
      </c>
      <c r="H31" s="14">
        <v>2</v>
      </c>
      <c r="I31" s="15">
        <f t="shared" si="0"/>
        <v>1</v>
      </c>
      <c r="J31" s="58" t="s">
        <v>97</v>
      </c>
    </row>
    <row r="32" spans="1:10" ht="23.5" thickBot="1" x14ac:dyDescent="0.4">
      <c r="A32" s="6" t="s">
        <v>19</v>
      </c>
      <c r="B32" s="41">
        <v>2</v>
      </c>
      <c r="C32" s="3">
        <v>2</v>
      </c>
      <c r="D32" s="35">
        <v>1</v>
      </c>
      <c r="E32" s="43">
        <f t="shared" si="4"/>
        <v>0.5</v>
      </c>
      <c r="F32" s="58" t="s">
        <v>98</v>
      </c>
      <c r="G32" s="57">
        <v>0</v>
      </c>
      <c r="H32" s="14">
        <v>0</v>
      </c>
      <c r="I32" s="15">
        <f t="shared" si="0"/>
        <v>0</v>
      </c>
      <c r="J32" s="6" t="s">
        <v>108</v>
      </c>
    </row>
    <row r="33" spans="1:10" s="16" customFormat="1" ht="31.5" thickBot="1" x14ac:dyDescent="0.4">
      <c r="A33" s="22" t="s">
        <v>20</v>
      </c>
      <c r="B33" s="23">
        <f>SUM(B34:B39)</f>
        <v>12</v>
      </c>
      <c r="C33" s="23">
        <f>SUM(C34:C39)</f>
        <v>12</v>
      </c>
      <c r="D33" s="23">
        <f>SUM(D34:D39)</f>
        <v>10</v>
      </c>
      <c r="E33" s="24">
        <f>(D33/B33)</f>
        <v>0.83333333333333337</v>
      </c>
      <c r="F33" s="23" t="str">
        <f>IF(E33&gt;=0.5,"Đạt","Không đạt")</f>
        <v>Đạt</v>
      </c>
      <c r="G33" s="23">
        <f>SUM(G34:G39)</f>
        <v>9</v>
      </c>
      <c r="H33" s="23">
        <f>SUM(H34:H39)</f>
        <v>9</v>
      </c>
      <c r="I33" s="25">
        <f t="shared" si="0"/>
        <v>0.75</v>
      </c>
      <c r="J33" s="47" t="str">
        <f>IF(I33&gt;=0.5,"Đạt","Không đạt")</f>
        <v>Đạt</v>
      </c>
    </row>
    <row r="34" spans="1:10" ht="37.5" thickBot="1" x14ac:dyDescent="0.4">
      <c r="A34" s="8" t="s">
        <v>21</v>
      </c>
      <c r="B34" s="41">
        <v>2</v>
      </c>
      <c r="C34" s="3">
        <v>2</v>
      </c>
      <c r="D34" s="35">
        <v>2</v>
      </c>
      <c r="E34" s="43">
        <f t="shared" ref="E34:E39" si="5">(D34/B34)</f>
        <v>1</v>
      </c>
      <c r="F34" s="58" t="s">
        <v>78</v>
      </c>
      <c r="G34" s="57">
        <v>1</v>
      </c>
      <c r="H34" s="14">
        <v>1</v>
      </c>
      <c r="I34" s="15">
        <f t="shared" si="0"/>
        <v>0.5</v>
      </c>
      <c r="J34" s="58" t="s">
        <v>78</v>
      </c>
    </row>
    <row r="35" spans="1:10" ht="23.5" thickBot="1" x14ac:dyDescent="0.4">
      <c r="A35" s="6" t="s">
        <v>22</v>
      </c>
      <c r="B35" s="41">
        <v>2</v>
      </c>
      <c r="C35" s="3">
        <v>2</v>
      </c>
      <c r="D35" s="35">
        <v>2</v>
      </c>
      <c r="E35" s="43">
        <f t="shared" si="5"/>
        <v>1</v>
      </c>
      <c r="F35" s="58" t="s">
        <v>79</v>
      </c>
      <c r="G35" s="57">
        <v>2</v>
      </c>
      <c r="H35" s="14">
        <v>2</v>
      </c>
      <c r="I35" s="15">
        <f t="shared" si="0"/>
        <v>1</v>
      </c>
      <c r="J35" s="58" t="s">
        <v>79</v>
      </c>
    </row>
    <row r="36" spans="1:10" ht="35" thickBot="1" x14ac:dyDescent="0.4">
      <c r="A36" s="6" t="s">
        <v>23</v>
      </c>
      <c r="B36" s="41">
        <v>2</v>
      </c>
      <c r="C36" s="3">
        <v>2</v>
      </c>
      <c r="D36" s="35">
        <v>2</v>
      </c>
      <c r="E36" s="43">
        <f t="shared" si="5"/>
        <v>1</v>
      </c>
      <c r="F36" s="58" t="s">
        <v>80</v>
      </c>
      <c r="G36" s="57">
        <v>2</v>
      </c>
      <c r="H36" s="14">
        <v>2</v>
      </c>
      <c r="I36" s="15">
        <f t="shared" si="0"/>
        <v>1</v>
      </c>
      <c r="J36" s="58" t="s">
        <v>80</v>
      </c>
    </row>
    <row r="37" spans="1:10" ht="35" thickBot="1" x14ac:dyDescent="0.4">
      <c r="A37" s="6" t="s">
        <v>24</v>
      </c>
      <c r="B37" s="41">
        <v>2</v>
      </c>
      <c r="C37" s="3">
        <v>2</v>
      </c>
      <c r="D37" s="35">
        <v>2</v>
      </c>
      <c r="E37" s="43">
        <f t="shared" si="5"/>
        <v>1</v>
      </c>
      <c r="F37" s="58" t="s">
        <v>81</v>
      </c>
      <c r="G37" s="57">
        <v>2</v>
      </c>
      <c r="H37" s="14">
        <v>2</v>
      </c>
      <c r="I37" s="15">
        <f t="shared" si="0"/>
        <v>1</v>
      </c>
      <c r="J37" s="58" t="s">
        <v>81</v>
      </c>
    </row>
    <row r="38" spans="1:10" ht="23.5" thickBot="1" x14ac:dyDescent="0.4">
      <c r="A38" s="6" t="s">
        <v>25</v>
      </c>
      <c r="B38" s="41">
        <v>2</v>
      </c>
      <c r="C38" s="3">
        <v>2</v>
      </c>
      <c r="D38" s="35">
        <v>1</v>
      </c>
      <c r="E38" s="43">
        <f t="shared" si="5"/>
        <v>0.5</v>
      </c>
      <c r="F38" s="58"/>
      <c r="G38" s="57">
        <v>0</v>
      </c>
      <c r="H38" s="14">
        <v>0</v>
      </c>
      <c r="I38" s="15">
        <f t="shared" si="0"/>
        <v>0</v>
      </c>
      <c r="J38" s="51"/>
    </row>
    <row r="39" spans="1:10" ht="46.5" thickBot="1" x14ac:dyDescent="0.4">
      <c r="A39" s="6" t="s">
        <v>26</v>
      </c>
      <c r="B39" s="41">
        <v>2</v>
      </c>
      <c r="C39" s="3">
        <v>2</v>
      </c>
      <c r="D39" s="35">
        <v>1</v>
      </c>
      <c r="E39" s="43">
        <f t="shared" si="5"/>
        <v>0.5</v>
      </c>
      <c r="F39" s="58"/>
      <c r="G39" s="57">
        <v>2</v>
      </c>
      <c r="H39" s="14">
        <v>2</v>
      </c>
      <c r="I39" s="15">
        <f t="shared" si="0"/>
        <v>1</v>
      </c>
      <c r="J39" s="58" t="s">
        <v>113</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8</v>
      </c>
      <c r="H40" s="23">
        <f>SUM(H41:H44)</f>
        <v>8</v>
      </c>
      <c r="I40" s="25">
        <f t="shared" si="0"/>
        <v>1</v>
      </c>
      <c r="J40" s="47" t="str">
        <f>IF(I40&gt;=0.5,"Đạt","Không đạt")</f>
        <v>Đạt</v>
      </c>
    </row>
    <row r="41" spans="1:10" ht="46.5" thickBot="1" x14ac:dyDescent="0.4">
      <c r="A41" s="6" t="s">
        <v>28</v>
      </c>
      <c r="B41" s="41">
        <v>2</v>
      </c>
      <c r="C41" s="3">
        <v>2</v>
      </c>
      <c r="D41" s="35">
        <v>2</v>
      </c>
      <c r="E41" s="43">
        <f t="shared" ref="E41:E44" si="6">(D41/B41)</f>
        <v>1</v>
      </c>
      <c r="F41" s="58" t="s">
        <v>82</v>
      </c>
      <c r="G41" s="57">
        <v>2</v>
      </c>
      <c r="H41" s="14">
        <v>2</v>
      </c>
      <c r="I41" s="15">
        <f t="shared" si="0"/>
        <v>1</v>
      </c>
      <c r="J41" s="58" t="s">
        <v>114</v>
      </c>
    </row>
    <row r="42" spans="1:10" ht="23.5" thickBot="1" x14ac:dyDescent="0.4">
      <c r="A42" s="6" t="s">
        <v>29</v>
      </c>
      <c r="B42" s="41">
        <v>2</v>
      </c>
      <c r="C42" s="3">
        <v>2</v>
      </c>
      <c r="D42" s="35">
        <v>2</v>
      </c>
      <c r="E42" s="43">
        <f t="shared" si="6"/>
        <v>1</v>
      </c>
      <c r="F42" s="58" t="s">
        <v>83</v>
      </c>
      <c r="G42" s="57">
        <v>2</v>
      </c>
      <c r="H42" s="14">
        <v>2</v>
      </c>
      <c r="I42" s="15">
        <f t="shared" si="0"/>
        <v>1</v>
      </c>
      <c r="J42" s="58" t="s">
        <v>83</v>
      </c>
    </row>
    <row r="43" spans="1:10" ht="35" thickBot="1" x14ac:dyDescent="0.4">
      <c r="A43" s="6" t="s">
        <v>30</v>
      </c>
      <c r="B43" s="41">
        <v>2</v>
      </c>
      <c r="C43" s="3">
        <v>2</v>
      </c>
      <c r="D43" s="35">
        <v>2</v>
      </c>
      <c r="E43" s="43">
        <f t="shared" si="6"/>
        <v>1</v>
      </c>
      <c r="F43" s="58" t="s">
        <v>84</v>
      </c>
      <c r="G43" s="57">
        <v>2</v>
      </c>
      <c r="H43" s="14">
        <v>2</v>
      </c>
      <c r="I43" s="15">
        <f t="shared" si="0"/>
        <v>1</v>
      </c>
      <c r="J43" s="58" t="s">
        <v>84</v>
      </c>
    </row>
    <row r="44" spans="1:10" ht="35" thickBot="1" x14ac:dyDescent="0.4">
      <c r="A44" s="6" t="s">
        <v>31</v>
      </c>
      <c r="B44" s="41">
        <v>2</v>
      </c>
      <c r="C44" s="3">
        <v>2</v>
      </c>
      <c r="D44" s="35">
        <v>2</v>
      </c>
      <c r="E44" s="43">
        <f t="shared" si="6"/>
        <v>1</v>
      </c>
      <c r="F44" s="58" t="s">
        <v>84</v>
      </c>
      <c r="G44" s="57">
        <v>2</v>
      </c>
      <c r="H44" s="14">
        <v>2</v>
      </c>
      <c r="I44" s="15">
        <f t="shared" si="0"/>
        <v>1</v>
      </c>
      <c r="J44" s="58" t="s">
        <v>84</v>
      </c>
    </row>
    <row r="45" spans="1:10" s="16" customFormat="1" ht="31.5"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8" t="s">
        <v>85</v>
      </c>
      <c r="G46" s="57">
        <v>2</v>
      </c>
      <c r="H46" s="14">
        <v>2</v>
      </c>
      <c r="I46" s="15">
        <f t="shared" si="0"/>
        <v>1</v>
      </c>
      <c r="J46" s="58" t="s">
        <v>85</v>
      </c>
    </row>
    <row r="47" spans="1:10" ht="58" thickBot="1" x14ac:dyDescent="0.4">
      <c r="A47" s="6" t="s">
        <v>33</v>
      </c>
      <c r="B47" s="41">
        <v>2</v>
      </c>
      <c r="C47" s="3">
        <v>2</v>
      </c>
      <c r="D47" s="35">
        <v>2</v>
      </c>
      <c r="E47" s="43">
        <f t="shared" si="7"/>
        <v>1</v>
      </c>
      <c r="F47" s="58" t="s">
        <v>85</v>
      </c>
      <c r="G47" s="57">
        <v>2</v>
      </c>
      <c r="H47" s="14">
        <v>2</v>
      </c>
      <c r="I47" s="15">
        <f t="shared" ref="I47:I78" si="8">(H47/B47)</f>
        <v>1</v>
      </c>
      <c r="J47" s="58" t="s">
        <v>85</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8" t="s">
        <v>86</v>
      </c>
      <c r="G49" s="57">
        <v>2</v>
      </c>
      <c r="H49" s="14">
        <v>2</v>
      </c>
      <c r="I49" s="15">
        <f t="shared" si="8"/>
        <v>1</v>
      </c>
      <c r="J49" s="58" t="s">
        <v>86</v>
      </c>
    </row>
    <row r="50" spans="1:10" ht="27.5" thickBot="1" x14ac:dyDescent="0.4">
      <c r="A50" s="4" t="s">
        <v>35</v>
      </c>
      <c r="B50" s="41">
        <v>2</v>
      </c>
      <c r="C50" s="3">
        <v>2</v>
      </c>
      <c r="D50" s="35">
        <v>2</v>
      </c>
      <c r="E50" s="43">
        <f t="shared" si="9"/>
        <v>1</v>
      </c>
      <c r="F50" s="58" t="s">
        <v>87</v>
      </c>
      <c r="G50" s="57">
        <v>1</v>
      </c>
      <c r="H50" s="14">
        <v>1</v>
      </c>
      <c r="I50" s="15">
        <f t="shared" si="8"/>
        <v>0.5</v>
      </c>
      <c r="J50" s="58" t="s">
        <v>109</v>
      </c>
    </row>
    <row r="51" spans="1:10" s="16" customFormat="1" ht="47" thickBot="1" x14ac:dyDescent="0.4">
      <c r="A51" s="22" t="s">
        <v>65</v>
      </c>
      <c r="B51" s="23">
        <f>SUM(B52:B53)</f>
        <v>4</v>
      </c>
      <c r="C51" s="23">
        <f>SUM(C52:C53)</f>
        <v>4</v>
      </c>
      <c r="D51" s="23">
        <f>SUM(D52:D53)</f>
        <v>2</v>
      </c>
      <c r="E51" s="24">
        <f>(D51/B51)</f>
        <v>0.5</v>
      </c>
      <c r="F51" s="23" t="str">
        <f>IF(E51&gt;=0.5,"Đạt","Không đạt")</f>
        <v>Đạt</v>
      </c>
      <c r="G51" s="23">
        <f>SUM(G52:G53)</f>
        <v>0</v>
      </c>
      <c r="H51" s="23">
        <f>SUM(H52:H53)</f>
        <v>0</v>
      </c>
      <c r="I51" s="25">
        <f t="shared" si="8"/>
        <v>0</v>
      </c>
      <c r="J51" s="47" t="str">
        <f>IF(I51&gt;=0.5,"Đạt","Không đạt")</f>
        <v>Không đạt</v>
      </c>
    </row>
    <row r="52" spans="1:10" ht="35" thickBot="1" x14ac:dyDescent="0.4">
      <c r="A52" s="6" t="s">
        <v>36</v>
      </c>
      <c r="B52" s="41">
        <v>2</v>
      </c>
      <c r="C52" s="3">
        <v>2</v>
      </c>
      <c r="D52" s="35">
        <v>1</v>
      </c>
      <c r="E52" s="43">
        <f t="shared" ref="E52:E53" si="10">(D52/B52)</f>
        <v>0.5</v>
      </c>
      <c r="F52" s="58"/>
      <c r="G52" s="57">
        <v>0</v>
      </c>
      <c r="H52" s="14">
        <v>0</v>
      </c>
      <c r="I52" s="15">
        <f t="shared" si="8"/>
        <v>0</v>
      </c>
      <c r="J52" s="51"/>
    </row>
    <row r="53" spans="1:10" ht="46.5" thickBot="1" x14ac:dyDescent="0.4">
      <c r="A53" s="6" t="s">
        <v>37</v>
      </c>
      <c r="B53" s="41">
        <v>2</v>
      </c>
      <c r="C53" s="3">
        <v>2</v>
      </c>
      <c r="D53" s="35">
        <v>1</v>
      </c>
      <c r="E53" s="43">
        <f t="shared" si="10"/>
        <v>0.5</v>
      </c>
      <c r="F53" s="58"/>
      <c r="G53" s="57">
        <v>0</v>
      </c>
      <c r="H53" s="14">
        <v>0</v>
      </c>
      <c r="I53" s="15">
        <f t="shared" si="8"/>
        <v>0</v>
      </c>
      <c r="J53" s="51"/>
    </row>
    <row r="54" spans="1:10" s="16" customFormat="1" ht="47" thickBot="1" x14ac:dyDescent="0.4">
      <c r="A54" s="26" t="s">
        <v>66</v>
      </c>
      <c r="B54" s="23">
        <f>SUM(B55:B58)</f>
        <v>8</v>
      </c>
      <c r="C54" s="23">
        <f>SUM(C55:C58)</f>
        <v>8</v>
      </c>
      <c r="D54" s="23">
        <f>SUM(D55:D58)</f>
        <v>8</v>
      </c>
      <c r="E54" s="24">
        <f>(D54/B54)</f>
        <v>1</v>
      </c>
      <c r="F54" s="23" t="str">
        <f>IF(E54&gt;=0.5,"Đạt","Không đạt")</f>
        <v>Đạt</v>
      </c>
      <c r="G54" s="23">
        <f>SUM(G55:G58)</f>
        <v>8</v>
      </c>
      <c r="H54" s="23">
        <f>SUM(H55:H58)</f>
        <v>8</v>
      </c>
      <c r="I54" s="25">
        <f t="shared" si="8"/>
        <v>1</v>
      </c>
      <c r="J54" s="47" t="str">
        <f>IF(I54&gt;=0.5,"Đạt","Không đạt")</f>
        <v>Đạt</v>
      </c>
    </row>
    <row r="55" spans="1:10" ht="35" thickBot="1" x14ac:dyDescent="0.4">
      <c r="A55" s="6" t="s">
        <v>38</v>
      </c>
      <c r="B55" s="41">
        <v>2</v>
      </c>
      <c r="C55" s="3">
        <v>2</v>
      </c>
      <c r="D55" s="35">
        <v>2</v>
      </c>
      <c r="E55" s="43">
        <f t="shared" ref="E55:E58" si="11">(D55/B55)</f>
        <v>1</v>
      </c>
      <c r="F55" s="58" t="s">
        <v>99</v>
      </c>
      <c r="G55" s="57">
        <v>2</v>
      </c>
      <c r="H55" s="14">
        <v>2</v>
      </c>
      <c r="I55" s="15">
        <f t="shared" si="8"/>
        <v>1</v>
      </c>
      <c r="J55" s="58" t="s">
        <v>99</v>
      </c>
    </row>
    <row r="56" spans="1:10" ht="46.5" thickBot="1" x14ac:dyDescent="0.4">
      <c r="A56" s="6" t="s">
        <v>39</v>
      </c>
      <c r="B56" s="41">
        <v>2</v>
      </c>
      <c r="C56" s="3">
        <v>2</v>
      </c>
      <c r="D56" s="35">
        <v>2</v>
      </c>
      <c r="E56" s="43">
        <f t="shared" si="11"/>
        <v>1</v>
      </c>
      <c r="F56" s="58" t="s">
        <v>99</v>
      </c>
      <c r="G56" s="57">
        <v>2</v>
      </c>
      <c r="H56" s="14">
        <v>2</v>
      </c>
      <c r="I56" s="15">
        <f t="shared" si="8"/>
        <v>1</v>
      </c>
      <c r="J56" s="58" t="s">
        <v>99</v>
      </c>
    </row>
    <row r="57" spans="1:10" ht="35" thickBot="1" x14ac:dyDescent="0.4">
      <c r="A57" s="6" t="s">
        <v>40</v>
      </c>
      <c r="B57" s="41">
        <v>2</v>
      </c>
      <c r="C57" s="3">
        <v>2</v>
      </c>
      <c r="D57" s="35">
        <v>2</v>
      </c>
      <c r="E57" s="43">
        <f t="shared" si="11"/>
        <v>1</v>
      </c>
      <c r="F57" s="58" t="s">
        <v>99</v>
      </c>
      <c r="G57" s="57">
        <v>2</v>
      </c>
      <c r="H57" s="14">
        <v>2</v>
      </c>
      <c r="I57" s="15">
        <f t="shared" si="8"/>
        <v>1</v>
      </c>
      <c r="J57" s="58" t="s">
        <v>115</v>
      </c>
    </row>
    <row r="58" spans="1:10" ht="35" thickBot="1" x14ac:dyDescent="0.4">
      <c r="A58" s="6" t="s">
        <v>41</v>
      </c>
      <c r="B58" s="41">
        <v>2</v>
      </c>
      <c r="C58" s="3">
        <v>2</v>
      </c>
      <c r="D58" s="35">
        <v>2</v>
      </c>
      <c r="E58" s="43">
        <f t="shared" si="11"/>
        <v>1</v>
      </c>
      <c r="F58" s="58" t="s">
        <v>88</v>
      </c>
      <c r="G58" s="57">
        <v>2</v>
      </c>
      <c r="H58" s="14">
        <v>2</v>
      </c>
      <c r="I58" s="15">
        <f t="shared" si="8"/>
        <v>1</v>
      </c>
      <c r="J58" s="58" t="s">
        <v>88</v>
      </c>
    </row>
    <row r="59" spans="1:10" s="16" customFormat="1" ht="57.75" customHeight="1" thickBot="1" x14ac:dyDescent="0.4">
      <c r="A59" s="22" t="s">
        <v>67</v>
      </c>
      <c r="B59" s="23">
        <f>SUM(B60:B61)</f>
        <v>4</v>
      </c>
      <c r="C59" s="23">
        <f>SUM(C60:C61)</f>
        <v>4</v>
      </c>
      <c r="D59" s="59">
        <f>SUM(D60:D61)</f>
        <v>4</v>
      </c>
      <c r="E59" s="24">
        <f>(D59/B59)</f>
        <v>1</v>
      </c>
      <c r="F59" s="23" t="str">
        <f>IF(E59&gt;=0.5,"Đạt","Không đạt")</f>
        <v>Đạt</v>
      </c>
      <c r="G59" s="23">
        <f>SUM(G60:G61)</f>
        <v>4</v>
      </c>
      <c r="H59" s="23">
        <f>SUM(H60:H61)</f>
        <v>4</v>
      </c>
      <c r="I59" s="25">
        <f t="shared" si="8"/>
        <v>1</v>
      </c>
      <c r="J59" s="23" t="str">
        <f>IF(I59&gt;=0.5,"Đạt","Không đạt")</f>
        <v>Đạt</v>
      </c>
    </row>
    <row r="60" spans="1:10" ht="46.5" thickBot="1" x14ac:dyDescent="0.4">
      <c r="A60" s="6" t="s">
        <v>42</v>
      </c>
      <c r="B60" s="41">
        <v>2</v>
      </c>
      <c r="C60" s="13">
        <v>2</v>
      </c>
      <c r="D60" s="35">
        <v>2</v>
      </c>
      <c r="E60" s="43">
        <f t="shared" ref="E60:E61" si="12">(D60/B60)</f>
        <v>1</v>
      </c>
      <c r="F60" s="58" t="s">
        <v>89</v>
      </c>
      <c r="G60" s="57">
        <v>2</v>
      </c>
      <c r="H60" s="14">
        <v>2</v>
      </c>
      <c r="I60" s="15">
        <f t="shared" si="8"/>
        <v>1</v>
      </c>
      <c r="J60" s="58" t="s">
        <v>89</v>
      </c>
    </row>
    <row r="61" spans="1:10" ht="23.5" thickBot="1" x14ac:dyDescent="0.4">
      <c r="A61" s="6" t="s">
        <v>43</v>
      </c>
      <c r="B61" s="41">
        <v>2</v>
      </c>
      <c r="C61" s="13">
        <v>2</v>
      </c>
      <c r="D61" s="35">
        <v>2</v>
      </c>
      <c r="E61" s="43">
        <f t="shared" si="12"/>
        <v>1</v>
      </c>
      <c r="F61" s="58" t="s">
        <v>100</v>
      </c>
      <c r="G61" s="57">
        <v>2</v>
      </c>
      <c r="H61" s="14">
        <v>2</v>
      </c>
      <c r="I61" s="15">
        <f t="shared" si="8"/>
        <v>1</v>
      </c>
      <c r="J61" s="58" t="s">
        <v>100</v>
      </c>
    </row>
    <row r="62" spans="1:10" s="16" customFormat="1" ht="16" thickBot="1" x14ac:dyDescent="0.4">
      <c r="A62" s="27" t="s">
        <v>62</v>
      </c>
      <c r="B62" s="23">
        <f>SUM(B63:B64)</f>
        <v>4</v>
      </c>
      <c r="C62" s="23">
        <f>SUM(C63:C64)</f>
        <v>4</v>
      </c>
      <c r="D62" s="23">
        <f>SUM(D63:D64)</f>
        <v>0</v>
      </c>
      <c r="E62" s="24">
        <f>(D62/B62)</f>
        <v>0</v>
      </c>
      <c r="F62" s="23" t="str">
        <f>IF(E62&gt;=0.5,"Đạt","Không đạt")</f>
        <v>Không đạt</v>
      </c>
      <c r="G62" s="23">
        <f>SUM(G63:G64)</f>
        <v>0</v>
      </c>
      <c r="H62" s="23">
        <f>SUM(H63:H64)</f>
        <v>0</v>
      </c>
      <c r="I62" s="25">
        <f t="shared" si="8"/>
        <v>0</v>
      </c>
      <c r="J62" s="23" t="str">
        <f>IF(I62&gt;=0.5,"Đạt","Không đạt")</f>
        <v>Không đạt</v>
      </c>
    </row>
    <row r="63" spans="1:10" ht="58" thickBot="1" x14ac:dyDescent="0.4">
      <c r="A63" s="60" t="s">
        <v>44</v>
      </c>
      <c r="B63" s="41">
        <v>2</v>
      </c>
      <c r="C63" s="13">
        <v>2</v>
      </c>
      <c r="D63" s="35">
        <v>0</v>
      </c>
      <c r="E63" s="43">
        <f t="shared" ref="E63:E64" si="13">(D63/B63)</f>
        <v>0</v>
      </c>
      <c r="F63" s="50"/>
      <c r="G63" s="57">
        <v>0</v>
      </c>
      <c r="H63" s="14">
        <v>0</v>
      </c>
      <c r="I63" s="15">
        <f t="shared" si="8"/>
        <v>0</v>
      </c>
      <c r="J63" s="50"/>
    </row>
    <row r="64" spans="1:10" ht="81" thickBot="1" x14ac:dyDescent="0.4">
      <c r="A64" s="9" t="s">
        <v>45</v>
      </c>
      <c r="B64" s="41">
        <v>2</v>
      </c>
      <c r="C64" s="13">
        <v>2</v>
      </c>
      <c r="D64" s="35">
        <v>0</v>
      </c>
      <c r="E64" s="43">
        <f t="shared" si="13"/>
        <v>0</v>
      </c>
      <c r="F64" s="58"/>
      <c r="G64" s="57">
        <v>0</v>
      </c>
      <c r="H64" s="14">
        <v>0</v>
      </c>
      <c r="I64" s="15">
        <f t="shared" si="8"/>
        <v>0</v>
      </c>
      <c r="J64" s="50"/>
    </row>
    <row r="65" spans="1:10" s="16" customFormat="1" ht="45.5" thickBot="1" x14ac:dyDescent="0.4">
      <c r="A65" s="28" t="s">
        <v>46</v>
      </c>
      <c r="B65" s="20">
        <f>SUM(B66,B71,B74)</f>
        <v>16</v>
      </c>
      <c r="C65" s="20">
        <f>SUM(C66,C71,C74)</f>
        <v>16</v>
      </c>
      <c r="D65" s="20">
        <f>SUM(D66,D71,D74)</f>
        <v>2</v>
      </c>
      <c r="E65" s="21">
        <f>(D65/B65)</f>
        <v>0.125</v>
      </c>
      <c r="F65" s="39" t="str">
        <f>IF(E65&gt;=0.5,"Đạt","Không đạt")</f>
        <v>Không đạt</v>
      </c>
      <c r="G65" s="20">
        <f>SUM(G66,G71,G74)</f>
        <v>8</v>
      </c>
      <c r="H65" s="20">
        <f>SUM(H66,H71,H74)</f>
        <v>8</v>
      </c>
      <c r="I65" s="21">
        <f t="shared" si="8"/>
        <v>0.5</v>
      </c>
      <c r="J65" s="39" t="str">
        <f>IF(I65&gt;=0.5,"Đạt","Không đạt")</f>
        <v>Đạt</v>
      </c>
    </row>
    <row r="66" spans="1:10" s="16" customFormat="1" ht="31.5" thickBot="1" x14ac:dyDescent="0.4">
      <c r="A66" s="27" t="s">
        <v>47</v>
      </c>
      <c r="B66" s="23">
        <f>SUM(B67:B70)</f>
        <v>8</v>
      </c>
      <c r="C66" s="23">
        <f>SUM(C67:C70)</f>
        <v>8</v>
      </c>
      <c r="D66" s="23">
        <f>SUM(D67:D70)</f>
        <v>2</v>
      </c>
      <c r="E66" s="24">
        <f>(D66/B66)</f>
        <v>0.25</v>
      </c>
      <c r="F66" s="23" t="str">
        <f>IF(E66&gt;=0.5,"Đạt","Không đạt")</f>
        <v>Không đạt</v>
      </c>
      <c r="G66" s="23">
        <f>SUM(G67:G70)</f>
        <v>6</v>
      </c>
      <c r="H66" s="23">
        <f>SUM(H67:H70)</f>
        <v>6</v>
      </c>
      <c r="I66" s="25">
        <f t="shared" si="8"/>
        <v>0.75</v>
      </c>
      <c r="J66" s="23" t="str">
        <f>IF(I66&gt;=0.5,"Đạt","Không đạt")</f>
        <v>Đạt</v>
      </c>
    </row>
    <row r="67" spans="1:10" ht="46.5" thickBot="1" x14ac:dyDescent="0.4">
      <c r="A67" s="9" t="s">
        <v>48</v>
      </c>
      <c r="B67" s="41">
        <v>2</v>
      </c>
      <c r="C67" s="13">
        <v>2</v>
      </c>
      <c r="D67" s="35">
        <v>0</v>
      </c>
      <c r="E67" s="43">
        <f t="shared" ref="E67:E70" si="14">(D67/B67)</f>
        <v>0</v>
      </c>
      <c r="F67" s="58"/>
      <c r="G67" s="57">
        <v>2</v>
      </c>
      <c r="H67" s="14">
        <v>2</v>
      </c>
      <c r="I67" s="15">
        <f t="shared" si="8"/>
        <v>1</v>
      </c>
      <c r="J67" s="50"/>
    </row>
    <row r="68" spans="1:10" ht="16" thickBot="1" x14ac:dyDescent="0.4">
      <c r="A68" s="9" t="s">
        <v>49</v>
      </c>
      <c r="B68" s="41">
        <v>2</v>
      </c>
      <c r="C68" s="13">
        <v>2</v>
      </c>
      <c r="D68" s="35">
        <v>0</v>
      </c>
      <c r="E68" s="43">
        <f t="shared" si="14"/>
        <v>0</v>
      </c>
      <c r="F68" s="58"/>
      <c r="G68" s="57">
        <v>0</v>
      </c>
      <c r="H68" s="14">
        <v>0</v>
      </c>
      <c r="I68" s="15">
        <f t="shared" si="8"/>
        <v>0</v>
      </c>
      <c r="J68" s="50"/>
    </row>
    <row r="69" spans="1:10" ht="35" thickBot="1" x14ac:dyDescent="0.4">
      <c r="A69" s="9" t="s">
        <v>50</v>
      </c>
      <c r="B69" s="41">
        <v>2</v>
      </c>
      <c r="C69" s="13">
        <v>2</v>
      </c>
      <c r="D69" s="35">
        <v>2</v>
      </c>
      <c r="E69" s="43">
        <f t="shared" si="14"/>
        <v>1</v>
      </c>
      <c r="F69" s="58" t="s">
        <v>101</v>
      </c>
      <c r="G69" s="57">
        <v>2</v>
      </c>
      <c r="H69" s="14">
        <v>2</v>
      </c>
      <c r="I69" s="15">
        <f t="shared" si="8"/>
        <v>1</v>
      </c>
      <c r="J69" s="58" t="s">
        <v>101</v>
      </c>
    </row>
    <row r="70" spans="1:10" ht="60.75" customHeight="1" thickBot="1" x14ac:dyDescent="0.4">
      <c r="A70" s="9" t="s">
        <v>51</v>
      </c>
      <c r="B70" s="41">
        <v>2</v>
      </c>
      <c r="C70" s="13">
        <v>2</v>
      </c>
      <c r="D70" s="35">
        <v>0</v>
      </c>
      <c r="E70" s="43">
        <f t="shared" si="14"/>
        <v>0</v>
      </c>
      <c r="F70" s="58"/>
      <c r="G70" s="57">
        <v>2</v>
      </c>
      <c r="H70" s="14">
        <v>2</v>
      </c>
      <c r="I70" s="15">
        <f t="shared" si="8"/>
        <v>1</v>
      </c>
      <c r="J70" s="58" t="s">
        <v>101</v>
      </c>
    </row>
    <row r="71" spans="1:10" s="16" customFormat="1" ht="31.5" thickBot="1" x14ac:dyDescent="0.4">
      <c r="A71" s="27" t="s">
        <v>61</v>
      </c>
      <c r="B71" s="23">
        <f>SUM(B72:B73)</f>
        <v>4</v>
      </c>
      <c r="C71" s="23">
        <f>SUM(C72:C73)</f>
        <v>4</v>
      </c>
      <c r="D71" s="23">
        <f>SUM(D72:D73)</f>
        <v>0</v>
      </c>
      <c r="E71" s="24">
        <f>(D71/B71)</f>
        <v>0</v>
      </c>
      <c r="F71" s="23" t="str">
        <f>IF(E71&gt;=0.5,"Đạt","Không đạt")</f>
        <v>Không đạt</v>
      </c>
      <c r="G71" s="23">
        <f>SUM(G72:G73)</f>
        <v>2</v>
      </c>
      <c r="H71" s="23">
        <f>SUM(H72:H73)</f>
        <v>2</v>
      </c>
      <c r="I71" s="25">
        <f t="shared" si="8"/>
        <v>0.5</v>
      </c>
      <c r="J71" s="23" t="str">
        <f>IF(I71&gt;=0.5,"Đạt","Không đạt")</f>
        <v>Đạt</v>
      </c>
    </row>
    <row r="72" spans="1:10" ht="35" thickBot="1" x14ac:dyDescent="0.4">
      <c r="A72" s="9" t="s">
        <v>52</v>
      </c>
      <c r="B72" s="41">
        <v>2</v>
      </c>
      <c r="C72" s="13">
        <v>2</v>
      </c>
      <c r="D72" s="35">
        <v>0</v>
      </c>
      <c r="E72" s="43">
        <f t="shared" ref="E72:E73" si="15">(D72/B72)</f>
        <v>0</v>
      </c>
      <c r="F72" s="58" t="s">
        <v>98</v>
      </c>
      <c r="G72" s="57">
        <v>2</v>
      </c>
      <c r="H72" s="14">
        <v>2</v>
      </c>
      <c r="I72" s="15">
        <f t="shared" si="8"/>
        <v>1</v>
      </c>
      <c r="J72" s="58" t="s">
        <v>116</v>
      </c>
    </row>
    <row r="73" spans="1:10" ht="23.5" thickBot="1" x14ac:dyDescent="0.4">
      <c r="A73" s="9" t="s">
        <v>53</v>
      </c>
      <c r="B73" s="41">
        <v>2</v>
      </c>
      <c r="C73" s="13">
        <v>2</v>
      </c>
      <c r="D73" s="35">
        <v>0</v>
      </c>
      <c r="E73" s="43">
        <f t="shared" si="15"/>
        <v>0</v>
      </c>
      <c r="F73" s="58"/>
      <c r="G73" s="57">
        <v>0</v>
      </c>
      <c r="H73" s="14">
        <v>0</v>
      </c>
      <c r="I73" s="15">
        <f t="shared" si="8"/>
        <v>0</v>
      </c>
      <c r="J73" s="50"/>
    </row>
    <row r="74" spans="1:10" s="16" customFormat="1" ht="31.5" thickBot="1" x14ac:dyDescent="0.4">
      <c r="A74" s="27" t="s">
        <v>60</v>
      </c>
      <c r="B74" s="23">
        <f>SUM(B75:B76)</f>
        <v>4</v>
      </c>
      <c r="C74" s="23">
        <f>SUM(C75:C76)</f>
        <v>4</v>
      </c>
      <c r="D74" s="23">
        <f>SUM(D75:D76)</f>
        <v>0</v>
      </c>
      <c r="E74" s="24">
        <f>(D74/B74)</f>
        <v>0</v>
      </c>
      <c r="F74" s="23" t="str">
        <f>IF(E74&gt;=0.5,"Đạt","Không đạt")</f>
        <v>Không đạt</v>
      </c>
      <c r="G74" s="23">
        <f>SUM(G75:G76)</f>
        <v>0</v>
      </c>
      <c r="H74" s="23">
        <f>SUM(H75:H76)</f>
        <v>0</v>
      </c>
      <c r="I74" s="25">
        <f t="shared" si="8"/>
        <v>0</v>
      </c>
      <c r="J74" s="23" t="str">
        <f>IF(I74&gt;=0.5,"Đạt","Không đạt")</f>
        <v>Không đạt</v>
      </c>
    </row>
    <row r="75" spans="1:10" ht="23.5" thickBot="1" x14ac:dyDescent="0.4">
      <c r="A75" s="9" t="s">
        <v>54</v>
      </c>
      <c r="B75" s="41">
        <v>2</v>
      </c>
      <c r="C75" s="13">
        <v>2</v>
      </c>
      <c r="D75" s="35">
        <v>0</v>
      </c>
      <c r="E75" s="43">
        <f t="shared" ref="E75:E76" si="16">(D75/B75)</f>
        <v>0</v>
      </c>
      <c r="F75" s="50"/>
      <c r="G75" s="57"/>
      <c r="H75" s="14"/>
      <c r="I75" s="15">
        <f t="shared" si="8"/>
        <v>0</v>
      </c>
      <c r="J75" s="50"/>
    </row>
    <row r="76" spans="1:10" ht="23.5" thickBot="1" x14ac:dyDescent="0.4">
      <c r="A76" s="60" t="s">
        <v>55</v>
      </c>
      <c r="B76" s="41">
        <v>2</v>
      </c>
      <c r="C76" s="13">
        <v>2</v>
      </c>
      <c r="D76" s="35"/>
      <c r="E76" s="43">
        <f t="shared" si="16"/>
        <v>0</v>
      </c>
      <c r="F76" s="50"/>
      <c r="G76" s="57"/>
      <c r="H76" s="14"/>
      <c r="I76" s="15">
        <f t="shared" si="8"/>
        <v>0</v>
      </c>
      <c r="J76" s="50"/>
    </row>
    <row r="77" spans="1:10" ht="16" thickBot="1" x14ac:dyDescent="0.4">
      <c r="A77" s="10" t="s">
        <v>56</v>
      </c>
      <c r="B77" s="40">
        <f>SUM(B15,B29,B65)</f>
        <v>88</v>
      </c>
      <c r="C77" s="5">
        <f>SUM(C15,C29,C65)</f>
        <v>88</v>
      </c>
      <c r="D77" s="12">
        <f>SUM(D15,D29,D65)</f>
        <v>59</v>
      </c>
      <c r="E77" s="55">
        <f>(D77/B77)</f>
        <v>0.67045454545454541</v>
      </c>
      <c r="F77" s="3"/>
      <c r="G77" s="56">
        <f>SUM(G15,G29,G65)</f>
        <v>59</v>
      </c>
      <c r="H77" s="12">
        <f>SUM(H15,H29,H65)</f>
        <v>59</v>
      </c>
      <c r="I77" s="55">
        <f t="shared" si="8"/>
        <v>0.67045454545454541</v>
      </c>
      <c r="J77" s="3"/>
    </row>
    <row r="78" spans="1:10" ht="16" thickBot="1" x14ac:dyDescent="0.4">
      <c r="A78" s="10" t="s">
        <v>57</v>
      </c>
      <c r="B78" s="40">
        <v>100</v>
      </c>
      <c r="C78" s="5">
        <f>(C77*B78)/B77</f>
        <v>100</v>
      </c>
      <c r="D78" s="77">
        <f>(D77*B78)/B77</f>
        <v>67.045454545454547</v>
      </c>
      <c r="E78" s="77">
        <f>(D78/B78)</f>
        <v>0.67045454545454541</v>
      </c>
      <c r="F78" s="78"/>
      <c r="G78" s="79">
        <f>(G77/B77)*100</f>
        <v>67.045454545454547</v>
      </c>
      <c r="H78" s="77">
        <f>(H77*B78)/B77</f>
        <v>67.045454545454547</v>
      </c>
      <c r="I78" s="55">
        <f t="shared" si="8"/>
        <v>0.67045454545454541</v>
      </c>
      <c r="J78" s="3"/>
    </row>
    <row r="79" spans="1:10" ht="36" customHeight="1" thickBot="1" x14ac:dyDescent="0.4">
      <c r="A79" s="10" t="s">
        <v>58</v>
      </c>
      <c r="B79" s="11"/>
      <c r="C79" s="11"/>
      <c r="D79" s="7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Không đạt</v>
      </c>
      <c r="E79" s="74"/>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Có Tiêu chuẩn dưới 50%</v>
      </c>
      <c r="G79" s="3"/>
      <c r="H79" s="73"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74"/>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63.65" customHeight="1" x14ac:dyDescent="0.35">
      <c r="A81" s="64" t="s">
        <v>103</v>
      </c>
      <c r="B81" s="65"/>
      <c r="C81" s="65"/>
      <c r="D81" s="65"/>
      <c r="E81" s="65"/>
      <c r="H81" s="66" t="s">
        <v>104</v>
      </c>
      <c r="I81" s="67"/>
      <c r="J81" s="67"/>
    </row>
    <row r="85" spans="1:10" ht="15.65" customHeight="1" x14ac:dyDescent="0.35">
      <c r="A85" s="63" t="s">
        <v>102</v>
      </c>
      <c r="B85" s="63"/>
      <c r="C85" s="63"/>
      <c r="D85" s="63"/>
      <c r="I85" s="61" t="s">
        <v>105</v>
      </c>
      <c r="J85" s="62"/>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6:J6"/>
    <mergeCell ref="A7:J7"/>
    <mergeCell ref="A8:J8"/>
    <mergeCell ref="A9:J9"/>
    <mergeCell ref="A10:J10"/>
    <mergeCell ref="I85:J85"/>
    <mergeCell ref="A85:D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2019-05-14T02:04:35Z</cp:lastPrinted>
  <dcterms:created xsi:type="dcterms:W3CDTF">2018-04-22T04:07:39Z</dcterms:created>
  <dcterms:modified xsi:type="dcterms:W3CDTF">2019-05-18T09:57:19Z</dcterms:modified>
</cp:coreProperties>
</file>